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'РН-ННГ-НЛ'!$A$1:$L$23</definedName>
  </definedNames>
  <calcPr calcId="145621"/>
</workbook>
</file>

<file path=xl/calcChain.xml><?xml version="1.0" encoding="utf-8"?>
<calcChain xmlns="http://schemas.openxmlformats.org/spreadsheetml/2006/main">
  <c r="F16" i="58" l="1"/>
  <c r="I15" i="58" l="1"/>
  <c r="I14" i="58"/>
  <c r="K15" i="58" l="1"/>
  <c r="J15" i="58" s="1"/>
  <c r="K14" i="58"/>
  <c r="J14" i="58" s="1"/>
  <c r="I16" i="58"/>
  <c r="K16" i="58" l="1"/>
  <c r="J16" i="58"/>
</calcChain>
</file>

<file path=xl/sharedStrings.xml><?xml version="1.0" encoding="utf-8"?>
<sst xmlns="http://schemas.openxmlformats.org/spreadsheetml/2006/main" count="47" uniqueCount="43">
  <si>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</si>
  <si>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</si>
  <si>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</si>
  <si>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</si>
  <si>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</si>
  <si>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</si>
  <si>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</si>
  <si>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</si>
  <si>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</si>
  <si>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</si>
  <si>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</si>
  <si>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</si>
  <si>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</si>
  <si>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</si>
  <si>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</si>
  <si>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</si>
  <si>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</si>
  <si>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</si>
  <si>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</si>
  <si>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</si>
  <si>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</si>
  <si>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</si>
  <si>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</si>
  <si>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</si>
  <si>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</si>
  <si>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</si>
  <si>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</si>
  <si>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</si>
  <si>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</si>
  <si>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</si>
  <si>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</si>
  <si>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</si>
  <si>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Изучив Извещение о реализации 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</si>
  <si>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 xml:space="preserve"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
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</si>
  <si>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</si>
  <si>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НВЛ</t>
  </si>
  <si>
    <t>Ед. Изм</t>
  </si>
  <si>
    <t xml:space="preserve"> Количество</t>
  </si>
  <si>
    <t>ЛОТ №РН-ННГ-04.21 Лом черных металлов, технических отходов</t>
  </si>
  <si>
    <t>Барабан кабельный Ф18 б/у</t>
  </si>
  <si>
    <t>ШТ.</t>
  </si>
  <si>
    <t>Барабан кабельный  Ф20 б/у</t>
  </si>
  <si>
    <t>ХМАО-Югра сервисная база  ООО «Римера-Сервис» п.Талинка.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</si>
</sst>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4" fillId="0" borderId="4" xfId="0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left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tabSelected="1" view="pageBreakPreview" zoomScale="70" zoomScaleNormal="70" zoomScaleSheetLayoutView="70" workbookViewId="0">
      <selection activeCell="G14" sqref="G14:G15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1" customHeight="1" x14ac:dyDescent="0.2">
      <c r="A3" s="45" t="s">
        <v>38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40.5" customHeight="1" x14ac:dyDescent="0.2">
      <c r="A4" s="44" t="s">
        <v>32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3"/>
      <c r="F6" s="43"/>
      <c r="G6" s="43"/>
      <c r="H6" s="43"/>
      <c r="I6" s="43"/>
      <c r="J6" s="43"/>
      <c r="K6" s="43"/>
      <c r="L6" s="43"/>
    </row>
    <row r="7" spans="1:12" s="32" customFormat="1" ht="18.75" x14ac:dyDescent="0.3">
      <c r="A7" s="30" t="s">
        <v>20</v>
      </c>
      <c r="B7" s="30"/>
      <c r="C7" s="31"/>
      <c r="D7" s="31"/>
      <c r="E7" s="43"/>
      <c r="F7" s="43"/>
      <c r="G7" s="43"/>
      <c r="H7" s="43"/>
      <c r="I7" s="43"/>
      <c r="J7" s="43"/>
      <c r="K7" s="43"/>
      <c r="L7" s="43"/>
    </row>
    <row r="8" spans="1:12" s="32" customFormat="1" ht="18.75" x14ac:dyDescent="0.3">
      <c r="A8" s="30" t="s">
        <v>21</v>
      </c>
      <c r="B8" s="30"/>
      <c r="C8" s="31"/>
      <c r="D8" s="31"/>
      <c r="E8" s="43"/>
      <c r="F8" s="43"/>
      <c r="G8" s="43"/>
      <c r="H8" s="43"/>
      <c r="I8" s="43"/>
      <c r="J8" s="43"/>
      <c r="K8" s="43"/>
      <c r="L8" s="43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4" t="s">
        <v>22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s="12" customFormat="1" ht="38.25" x14ac:dyDescent="0.25">
      <c r="A12" s="10" t="s">
        <v>0</v>
      </c>
      <c r="B12" s="10" t="s">
        <v>25</v>
      </c>
      <c r="C12" s="10" t="s">
        <v>1</v>
      </c>
      <c r="D12" s="10" t="s">
        <v>30</v>
      </c>
      <c r="E12" s="10" t="s">
        <v>2</v>
      </c>
      <c r="F12" s="11" t="s">
        <v>36</v>
      </c>
      <c r="G12" s="10" t="s">
        <v>37</v>
      </c>
      <c r="H12" s="10" t="s">
        <v>3</v>
      </c>
      <c r="I12" s="11" t="s">
        <v>17</v>
      </c>
      <c r="J12" s="11" t="s">
        <v>31</v>
      </c>
      <c r="K12" s="11" t="s">
        <v>26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27</v>
      </c>
    </row>
    <row r="14" spans="1:12" s="26" customFormat="1" ht="45.75" customHeight="1" x14ac:dyDescent="0.25">
      <c r="A14" s="24">
        <v>1</v>
      </c>
      <c r="B14" s="23" t="s">
        <v>18</v>
      </c>
      <c r="C14" s="25" t="s">
        <v>35</v>
      </c>
      <c r="D14" s="39">
        <v>20573490</v>
      </c>
      <c r="E14" s="40" t="s">
        <v>39</v>
      </c>
      <c r="F14" s="39" t="s">
        <v>40</v>
      </c>
      <c r="G14" s="39">
        <v>103</v>
      </c>
      <c r="H14" s="33"/>
      <c r="I14" s="34">
        <f t="shared" ref="I14:I15" si="0">H14*G14</f>
        <v>0</v>
      </c>
      <c r="J14" s="34">
        <f t="shared" ref="J14:J15" si="1">K14-I14</f>
        <v>0</v>
      </c>
      <c r="K14" s="34">
        <f t="shared" ref="K14:K15" si="2">I14*1.2</f>
        <v>0</v>
      </c>
      <c r="L14" s="41" t="s">
        <v>42</v>
      </c>
    </row>
    <row r="15" spans="1:12" s="37" customFormat="1" ht="45.75" customHeight="1" x14ac:dyDescent="0.25">
      <c r="A15" s="24">
        <v>2</v>
      </c>
      <c r="B15" s="23" t="s">
        <v>18</v>
      </c>
      <c r="C15" s="25" t="s">
        <v>35</v>
      </c>
      <c r="D15" s="39">
        <v>20573491</v>
      </c>
      <c r="E15" s="40" t="s">
        <v>41</v>
      </c>
      <c r="F15" s="39" t="s">
        <v>40</v>
      </c>
      <c r="G15" s="39">
        <v>715</v>
      </c>
      <c r="H15" s="33"/>
      <c r="I15" s="34">
        <f t="shared" si="0"/>
        <v>0</v>
      </c>
      <c r="J15" s="34">
        <f t="shared" si="1"/>
        <v>0</v>
      </c>
      <c r="K15" s="34">
        <f t="shared" si="2"/>
        <v>0</v>
      </c>
      <c r="L15" s="41" t="s">
        <v>42</v>
      </c>
    </row>
    <row r="16" spans="1:12" s="37" customFormat="1" ht="15.75" x14ac:dyDescent="0.25">
      <c r="A16" s="27"/>
      <c r="B16" s="27"/>
      <c r="C16" s="27"/>
      <c r="D16" s="27"/>
      <c r="E16" s="27"/>
      <c r="F16" s="29">
        <f>SUM(F14:F15)</f>
        <v>0</v>
      </c>
      <c r="G16" s="28"/>
      <c r="H16" s="29"/>
      <c r="I16" s="29">
        <f>SUM(I14:I15)</f>
        <v>0</v>
      </c>
      <c r="J16" s="29">
        <f>SUM(J14:J15)</f>
        <v>0</v>
      </c>
      <c r="K16" s="29">
        <f>SUM(K14:K15)</f>
        <v>0</v>
      </c>
      <c r="L16" s="27"/>
    </row>
    <row r="17" spans="1:12" s="37" customFormat="1" ht="15.75" x14ac:dyDescent="0.2">
      <c r="A17" s="1"/>
      <c r="B17" s="1"/>
      <c r="C17" s="1"/>
      <c r="D17" s="1"/>
      <c r="E17" s="1"/>
      <c r="F17" s="4"/>
      <c r="G17" s="3"/>
      <c r="H17" s="7"/>
      <c r="I17" s="1"/>
      <c r="J17" s="1"/>
      <c r="K17" s="1"/>
      <c r="L17" s="8"/>
    </row>
    <row r="18" spans="1:12" s="37" customFormat="1" ht="31.5" customHeight="1" x14ac:dyDescent="0.2">
      <c r="A18" s="15" t="s">
        <v>9</v>
      </c>
      <c r="B18" s="15"/>
      <c r="C18" s="16"/>
      <c r="D18" s="16"/>
      <c r="E18" s="16"/>
      <c r="F18" s="2"/>
      <c r="G18" s="3"/>
      <c r="H18" s="2"/>
      <c r="I18" s="4"/>
      <c r="J18" s="4"/>
      <c r="K18" s="4"/>
      <c r="L18" s="8"/>
    </row>
    <row r="19" spans="1:12" s="37" customFormat="1" ht="63.75" customHeight="1" x14ac:dyDescent="0.25">
      <c r="A19" s="42" t="s">
        <v>33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s="37" customFormat="1" ht="45" customHeight="1" x14ac:dyDescent="0.25">
      <c r="A20" s="42" t="s">
        <v>34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x14ac:dyDescent="0.2">
      <c r="A22" s="7" t="s">
        <v>10</v>
      </c>
      <c r="B22" s="7"/>
      <c r="C22" s="7"/>
      <c r="D22" s="7"/>
      <c r="E22" s="7"/>
      <c r="F22" s="7"/>
      <c r="G22" s="4"/>
      <c r="H22" s="35" t="s">
        <v>28</v>
      </c>
      <c r="I22" s="4"/>
      <c r="J22" s="4"/>
      <c r="K22" s="4"/>
      <c r="L22" s="17"/>
    </row>
    <row r="23" spans="1:12" x14ac:dyDescent="0.2">
      <c r="A23" s="2"/>
      <c r="B23" s="2"/>
      <c r="C23" s="7"/>
      <c r="D23" s="7"/>
      <c r="E23" s="7"/>
      <c r="G23" s="4"/>
      <c r="H23" s="36" t="s">
        <v>29</v>
      </c>
      <c r="I23" s="4"/>
      <c r="J23" s="4"/>
      <c r="K23" s="4"/>
      <c r="L23" s="7"/>
    </row>
    <row r="24" spans="1:12" ht="1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38" customFormat="1" ht="33" customHeight="1" x14ac:dyDescent="0.2">
      <c r="A25" s="1"/>
      <c r="B25" s="1"/>
      <c r="C25" s="1"/>
      <c r="D25" s="1"/>
      <c r="E25" s="1"/>
      <c r="F25" s="2"/>
      <c r="G25" s="3"/>
      <c r="H25" s="7"/>
      <c r="I25" s="1"/>
      <c r="J25" s="1"/>
      <c r="K25" s="1"/>
      <c r="L25" s="8"/>
    </row>
  </sheetData>
  <mergeCells count="9">
    <mergeCell ref="A20:L20"/>
    <mergeCell ref="E8:L8"/>
    <mergeCell ref="A11:L11"/>
    <mergeCell ref="A2:L2"/>
    <mergeCell ref="A3:L3"/>
    <mergeCell ref="A4:L4"/>
    <mergeCell ref="E6:L6"/>
    <mergeCell ref="E7:L7"/>
    <mergeCell ref="A19:L19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2018-10-01T05:09:00Z</cp:lastPrinted>
  <dcterms:created xsi:type="dcterms:W3CDTF">2015-09-14T07:06:03Z</dcterms:created>
  <dcterms:modified xsi:type="dcterms:W3CDTF">2021-02-10T10:19:58Z</dcterms:modified>
</cp:coreProperties>
</file>